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82\Сметная документация\"/>
    </mc:Choice>
  </mc:AlternateContent>
  <bookViews>
    <workbookView xWindow="480" yWindow="195" windowWidth="11340" windowHeight="9225"/>
  </bookViews>
  <sheets>
    <sheet name="Объектный сметный расчет" sheetId="1" r:id="rId1"/>
  </sheets>
  <definedNames>
    <definedName name="_xlnm.Print_Titles" localSheetId="0">'Объектный сметный расчет'!$15:$18</definedName>
    <definedName name="_xlnm.Print_Area" localSheetId="0">'Объектный сметный расчет'!$A$1:$D$28</definedName>
  </definedNames>
  <calcPr calcId="152511"/>
</workbook>
</file>

<file path=xl/calcChain.xml><?xml version="1.0" encoding="utf-8"?>
<calcChain xmlns="http://schemas.openxmlformats.org/spreadsheetml/2006/main">
  <c r="D22" i="1" l="1"/>
  <c r="D24" i="1" s="1"/>
  <c r="D23" i="1" l="1"/>
</calcChain>
</file>

<file path=xl/sharedStrings.xml><?xml version="1.0" encoding="utf-8"?>
<sst xmlns="http://schemas.openxmlformats.org/spreadsheetml/2006/main" count="23" uniqueCount="20">
  <si>
    <t>(наименование стройки)</t>
  </si>
  <si>
    <t>(наименование объекта)</t>
  </si>
  <si>
    <t>Наименование работ и затрат</t>
  </si>
  <si>
    <t>СОГЛАСОВАНО:</t>
  </si>
  <si>
    <t>УТВЕРЖДАЮ:</t>
  </si>
  <si>
    <t>_________________</t>
  </si>
  <si>
    <t>ИТОГИ ПО СМЕТЕ:</t>
  </si>
  <si>
    <t>(должность, подпись, расшифровка)</t>
  </si>
  <si>
    <t xml:space="preserve">Итого </t>
  </si>
  <si>
    <t>ВСЕГО по  смете</t>
  </si>
  <si>
    <t>Номера сметных расчетов (смет) или иных документов</t>
  </si>
  <si>
    <t>№            пп</t>
  </si>
  <si>
    <t>Ведомость стартовой цены</t>
  </si>
  <si>
    <t>Стоимость, руб.            (без НДС)</t>
  </si>
  <si>
    <t>" _____ "  _______ 2019 г.</t>
  </si>
  <si>
    <t>Газопровод низкого давления от точки врезки до границ земельного участка собственника по адресу: Челябинская обл.. Сосновский р-н с. Долгодеревенское,ул. 50 лет ВЛКМ,65.Технологическое присоединение.</t>
  </si>
  <si>
    <t>ЛС №1</t>
  </si>
  <si>
    <t>Строительно-монтажные работы: газопровод низкого давления от точки врезки до границ земельного участка собственника по адресу: Челябинская обл.. Сосновский р-н с. Долгодеревенское,ул. 50 лет ВЛКМ,65.Технологическое присоединение.</t>
  </si>
  <si>
    <t>Резерв на непредвиденные расходы - 1%</t>
  </si>
  <si>
    <t>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</si>
</sst>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13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0"/>
      <color rgb="FFC00000"/>
      <name val="Arial"/>
      <family val="2"/>
      <charset val="204"/>
    </font>
    <font>
      <sz val="9"/>
      <name val="Arial"/>
      <family val="2"/>
      <charset val="204"/>
    </font>
    <font>
      <sz val="8"/>
      <color theme="1"/>
      <name val="Arial1"/>
      <charset val="204"/>
    </font>
    <font>
      <sz val="10"/>
      <color theme="1"/>
      <name val="Arial1"/>
      <charset val="204"/>
    </font>
    <font>
      <u/>
      <sz val="10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/>
    </xf>
    <xf numFmtId="2" fontId="1" fillId="0" borderId="0" xfId="0" applyNumberFormat="1" applyFont="1"/>
    <xf numFmtId="0" fontId="1" fillId="0" borderId="0" xfId="0" applyFont="1" applyBorder="1" applyAlignment="1">
      <alignment horizontal="right" vertical="top"/>
    </xf>
    <xf numFmtId="0" fontId="1" fillId="0" borderId="0" xfId="0" applyFont="1" applyBorder="1"/>
    <xf numFmtId="49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top"/>
    </xf>
    <xf numFmtId="0" fontId="13" fillId="0" borderId="0" xfId="0" applyFont="1" applyBorder="1"/>
    <xf numFmtId="2" fontId="2" fillId="0" borderId="0" xfId="0" applyNumberFormat="1" applyFont="1"/>
    <xf numFmtId="0" fontId="0" fillId="0" borderId="0" xfId="0" applyAlignment="1">
      <alignment vertical="top" wrapText="1"/>
    </xf>
    <xf numFmtId="0" fontId="8" fillId="0" borderId="0" xfId="0" applyFont="1" applyAlignment="1">
      <alignment vertical="top" wrapText="1"/>
    </xf>
    <xf numFmtId="0" fontId="14" fillId="0" borderId="0" xfId="0" applyFont="1" applyAlignment="1">
      <alignment horizontal="right" vertical="top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wrapText="1"/>
    </xf>
    <xf numFmtId="4" fontId="2" fillId="0" borderId="0" xfId="0" applyNumberFormat="1" applyFont="1" applyBorder="1" applyAlignment="1">
      <alignment horizontal="right" vertical="top"/>
    </xf>
    <xf numFmtId="4" fontId="2" fillId="0" borderId="0" xfId="0" applyNumberFormat="1" applyFont="1" applyBorder="1" applyAlignment="1">
      <alignment horizontal="right" vertical="top" wrapText="1"/>
    </xf>
    <xf numFmtId="4" fontId="1" fillId="0" borderId="0" xfId="0" applyNumberFormat="1" applyFont="1" applyBorder="1" applyAlignment="1">
      <alignment horizontal="right" vertical="top" wrapText="1"/>
    </xf>
    <xf numFmtId="4" fontId="0" fillId="0" borderId="0" xfId="0" applyNumberFormat="1" applyBorder="1" applyAlignment="1">
      <alignment wrapText="1"/>
    </xf>
    <xf numFmtId="0" fontId="9" fillId="0" borderId="0" xfId="0" applyFont="1" applyBorder="1" applyAlignment="1">
      <alignment horizontal="right" vertical="top"/>
    </xf>
    <xf numFmtId="0" fontId="1" fillId="0" borderId="0" xfId="0" applyFont="1" applyFill="1" applyBorder="1" applyAlignment="1">
      <alignment horizontal="right" vertical="top" wrapText="1"/>
    </xf>
    <xf numFmtId="0" fontId="13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0" fillId="0" borderId="0" xfId="0" applyFont="1" applyAlignment="1">
      <alignment vertical="top" wrapText="1"/>
    </xf>
    <xf numFmtId="0" fontId="16" fillId="2" borderId="1" xfId="0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right" vertical="center" wrapText="1"/>
    </xf>
    <xf numFmtId="4" fontId="17" fillId="2" borderId="1" xfId="0" applyNumberFormat="1" applyFont="1" applyFill="1" applyBorder="1" applyAlignment="1">
      <alignment horizontal="right" vertical="center" wrapText="1"/>
    </xf>
    <xf numFmtId="4" fontId="16" fillId="2" borderId="1" xfId="0" applyNumberFormat="1" applyFont="1" applyFill="1" applyBorder="1" applyAlignment="1">
      <alignment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49" fontId="17" fillId="2" borderId="1" xfId="0" applyNumberFormat="1" applyFont="1" applyFill="1" applyBorder="1" applyAlignment="1">
      <alignment horizontal="left" vertical="center" wrapText="1"/>
    </xf>
    <xf numFmtId="2" fontId="17" fillId="2" borderId="1" xfId="0" applyNumberFormat="1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4"/>
  <sheetViews>
    <sheetView showGridLines="0" tabSelected="1" view="pageBreakPreview" zoomScaleSheetLayoutView="100" workbookViewId="0">
      <selection activeCell="A21" sqref="A21:XFD21"/>
    </sheetView>
  </sheetViews>
  <sheetFormatPr defaultRowHeight="12.75"/>
  <cols>
    <col min="1" max="1" width="6.28515625" style="1" customWidth="1"/>
    <col min="2" max="2" width="19.5703125" style="1" customWidth="1"/>
    <col min="3" max="3" width="88.5703125" style="2" customWidth="1"/>
    <col min="4" max="4" width="22.7109375" style="6" customWidth="1"/>
    <col min="5" max="5" width="11.7109375" style="6" customWidth="1"/>
    <col min="6" max="6" width="11.140625" style="6" customWidth="1"/>
    <col min="7" max="7" width="15" style="6" customWidth="1"/>
    <col min="8" max="8" width="15.28515625" style="6" customWidth="1"/>
    <col min="9" max="9" width="14" style="6" customWidth="1"/>
    <col min="10" max="16384" width="9.140625" style="1"/>
  </cols>
  <sheetData>
    <row r="1" spans="1:11">
      <c r="A1" s="14" t="s">
        <v>3</v>
      </c>
      <c r="B1" s="14"/>
      <c r="C1" s="15"/>
      <c r="D1" s="18" t="s">
        <v>4</v>
      </c>
      <c r="F1" s="16"/>
      <c r="G1" s="17"/>
      <c r="I1" s="16"/>
      <c r="J1" s="19"/>
      <c r="K1" s="19"/>
    </row>
    <row r="2" spans="1:11">
      <c r="A2" s="2"/>
      <c r="B2" s="2"/>
      <c r="C2" s="15"/>
      <c r="F2" s="16"/>
      <c r="G2" s="17"/>
      <c r="I2" s="16"/>
      <c r="J2" s="19"/>
      <c r="K2" s="19"/>
    </row>
    <row r="3" spans="1:11">
      <c r="A3" s="2"/>
      <c r="B3" s="2"/>
      <c r="C3" s="15"/>
      <c r="F3" s="16"/>
      <c r="G3" s="17"/>
      <c r="I3" s="16"/>
      <c r="J3" s="19"/>
      <c r="K3" s="19"/>
    </row>
    <row r="4" spans="1:11">
      <c r="A4" s="2" t="s">
        <v>5</v>
      </c>
      <c r="B4" s="2"/>
      <c r="C4" s="15"/>
      <c r="D4" s="2" t="s">
        <v>5</v>
      </c>
      <c r="F4" s="16"/>
      <c r="G4" s="17"/>
      <c r="I4" s="16"/>
      <c r="J4" s="19"/>
      <c r="K4" s="19"/>
    </row>
    <row r="5" spans="1:11">
      <c r="A5" s="2" t="s">
        <v>14</v>
      </c>
      <c r="B5" s="2"/>
      <c r="C5" s="15"/>
      <c r="D5" s="2" t="s">
        <v>14</v>
      </c>
      <c r="F5" s="16"/>
      <c r="G5" s="17"/>
      <c r="I5" s="16"/>
      <c r="J5" s="19"/>
      <c r="K5" s="19"/>
    </row>
    <row r="6" spans="1:11">
      <c r="D6" s="3"/>
      <c r="E6" s="3"/>
      <c r="F6" s="3"/>
      <c r="G6" s="3"/>
      <c r="H6" s="3"/>
      <c r="I6" s="4"/>
    </row>
    <row r="7" spans="1:11" ht="45" customHeight="1">
      <c r="A7" s="58" t="s">
        <v>15</v>
      </c>
      <c r="B7" s="58"/>
      <c r="C7" s="58"/>
      <c r="D7" s="58"/>
      <c r="E7" s="37"/>
      <c r="F7" s="20"/>
      <c r="G7" s="5"/>
      <c r="H7" s="3"/>
    </row>
    <row r="8" spans="1:11">
      <c r="A8" s="46" t="s">
        <v>0</v>
      </c>
      <c r="B8" s="46"/>
      <c r="C8" s="46"/>
      <c r="D8" s="46"/>
      <c r="E8" s="3"/>
      <c r="F8" s="3"/>
      <c r="G8" s="3"/>
      <c r="H8" s="3"/>
    </row>
    <row r="9" spans="1:11">
      <c r="D9" s="3"/>
      <c r="E9" s="3"/>
      <c r="F9" s="3"/>
      <c r="G9" s="3"/>
      <c r="H9" s="3"/>
    </row>
    <row r="10" spans="1:11" ht="15" customHeight="1">
      <c r="A10" s="47" t="s">
        <v>12</v>
      </c>
      <c r="B10" s="47"/>
      <c r="C10" s="47"/>
      <c r="D10" s="47"/>
      <c r="E10" s="3"/>
      <c r="F10" s="7"/>
      <c r="G10" s="3"/>
      <c r="H10" s="3"/>
    </row>
    <row r="11" spans="1:11">
      <c r="D11" s="3"/>
      <c r="E11" s="3"/>
      <c r="F11" s="3"/>
      <c r="G11" s="3"/>
      <c r="H11" s="3"/>
    </row>
    <row r="12" spans="1:11" ht="28.5" customHeight="1">
      <c r="A12" s="59" t="s">
        <v>15</v>
      </c>
      <c r="B12" s="59"/>
      <c r="C12" s="59"/>
      <c r="D12" s="59"/>
      <c r="E12" s="36"/>
      <c r="F12" s="36"/>
      <c r="G12" s="36"/>
      <c r="H12" s="36"/>
      <c r="I12" s="36"/>
      <c r="J12" s="22"/>
      <c r="K12" s="13"/>
    </row>
    <row r="13" spans="1:11">
      <c r="A13" s="48" t="s">
        <v>1</v>
      </c>
      <c r="B13" s="48"/>
      <c r="C13" s="48"/>
      <c r="D13" s="48"/>
      <c r="E13" s="20"/>
      <c r="F13" s="20"/>
      <c r="G13" s="20"/>
      <c r="H13" s="21"/>
      <c r="I13" s="22"/>
      <c r="J13" s="22"/>
    </row>
    <row r="14" spans="1:11">
      <c r="D14" s="3"/>
      <c r="E14" s="3"/>
      <c r="F14" s="3"/>
      <c r="G14" s="3"/>
      <c r="H14" s="3"/>
    </row>
    <row r="15" spans="1:11" ht="21" customHeight="1">
      <c r="A15" s="49" t="s">
        <v>11</v>
      </c>
      <c r="B15" s="51" t="s">
        <v>10</v>
      </c>
      <c r="C15" s="50" t="s">
        <v>2</v>
      </c>
      <c r="D15" s="51" t="s">
        <v>13</v>
      </c>
      <c r="E15" s="27"/>
      <c r="F15" s="27"/>
      <c r="G15" s="27"/>
      <c r="H15" s="54"/>
      <c r="I15" s="54"/>
    </row>
    <row r="16" spans="1:11" ht="21" customHeight="1">
      <c r="A16" s="49"/>
      <c r="B16" s="52"/>
      <c r="C16" s="50"/>
      <c r="D16" s="52"/>
      <c r="E16" s="54"/>
      <c r="F16" s="54"/>
      <c r="G16" s="54"/>
      <c r="H16" s="54"/>
      <c r="I16" s="54"/>
    </row>
    <row r="17" spans="1:16" ht="21" customHeight="1">
      <c r="A17" s="49"/>
      <c r="B17" s="52"/>
      <c r="C17" s="50"/>
      <c r="D17" s="52"/>
      <c r="E17" s="54"/>
      <c r="F17" s="54"/>
      <c r="G17" s="54"/>
      <c r="H17" s="54"/>
      <c r="I17" s="54"/>
    </row>
    <row r="18" spans="1:16" ht="21" customHeight="1">
      <c r="A18" s="49"/>
      <c r="B18" s="53"/>
      <c r="C18" s="50"/>
      <c r="D18" s="53"/>
      <c r="E18" s="54"/>
      <c r="F18" s="54"/>
      <c r="G18" s="54"/>
      <c r="H18" s="54"/>
      <c r="I18" s="54"/>
    </row>
    <row r="19" spans="1:16" ht="47.25">
      <c r="A19" s="39">
        <v>1</v>
      </c>
      <c r="B19" s="39" t="s">
        <v>16</v>
      </c>
      <c r="C19" s="60" t="s">
        <v>17</v>
      </c>
      <c r="D19" s="40">
        <v>162377.47</v>
      </c>
      <c r="E19" s="35"/>
      <c r="F19" s="12"/>
      <c r="G19" s="28"/>
      <c r="H19" s="12"/>
      <c r="I19" s="28"/>
    </row>
    <row r="20" spans="1:16" ht="15.75">
      <c r="A20" s="39">
        <v>2</v>
      </c>
      <c r="B20" s="39"/>
      <c r="C20" s="60" t="s">
        <v>18</v>
      </c>
      <c r="D20" s="40">
        <v>1623.77</v>
      </c>
      <c r="E20" s="35"/>
      <c r="F20" s="12"/>
      <c r="G20" s="28"/>
      <c r="H20" s="12"/>
      <c r="I20" s="28"/>
    </row>
    <row r="21" spans="1:16" ht="15.75">
      <c r="A21" s="43" t="s">
        <v>6</v>
      </c>
      <c r="B21" s="44"/>
      <c r="C21" s="44"/>
      <c r="D21" s="45"/>
      <c r="E21" s="29"/>
      <c r="F21" s="29"/>
      <c r="G21" s="29"/>
      <c r="H21" s="29"/>
      <c r="I21" s="29"/>
    </row>
    <row r="22" spans="1:16" ht="15.75">
      <c r="A22" s="56" t="s">
        <v>8</v>
      </c>
      <c r="B22" s="56"/>
      <c r="C22" s="56"/>
      <c r="D22" s="41">
        <f>SUM(D19:D21)</f>
        <v>164001.24</v>
      </c>
      <c r="E22" s="31"/>
      <c r="F22" s="30"/>
      <c r="G22" s="31"/>
      <c r="H22" s="32"/>
      <c r="I22" s="31"/>
    </row>
    <row r="23" spans="1:16" ht="15.75">
      <c r="A23" s="56" t="s">
        <v>19</v>
      </c>
      <c r="B23" s="56"/>
      <c r="C23" s="56"/>
      <c r="D23" s="42">
        <f>D24-D22</f>
        <v>32800.247999999992</v>
      </c>
      <c r="E23" s="33"/>
      <c r="F23" s="33"/>
      <c r="G23" s="33"/>
      <c r="H23" s="33"/>
      <c r="I23" s="33"/>
    </row>
    <row r="24" spans="1:16" s="11" customFormat="1" ht="15.75">
      <c r="A24" s="57" t="s">
        <v>9</v>
      </c>
      <c r="B24" s="57"/>
      <c r="C24" s="57"/>
      <c r="D24" s="41">
        <f>1.2*D22</f>
        <v>196801.48799999998</v>
      </c>
      <c r="E24" s="31"/>
      <c r="F24" s="31"/>
      <c r="G24" s="31"/>
      <c r="H24" s="31"/>
      <c r="I24" s="31"/>
      <c r="L24" s="23"/>
    </row>
    <row r="25" spans="1:16">
      <c r="F25" s="12"/>
      <c r="G25" s="12"/>
      <c r="H25" s="12"/>
      <c r="I25" s="34"/>
    </row>
    <row r="26" spans="1:16">
      <c r="A26" s="55" t="s">
        <v>7</v>
      </c>
      <c r="B26" s="55"/>
      <c r="C26" s="55"/>
      <c r="D26" s="55"/>
      <c r="E26" s="38"/>
      <c r="F26" s="38"/>
      <c r="G26" s="38"/>
      <c r="H26" s="38"/>
      <c r="I26" s="38"/>
      <c r="J26" s="25"/>
      <c r="K26" s="25"/>
      <c r="L26" s="25"/>
      <c r="M26" s="25"/>
      <c r="N26" s="25"/>
      <c r="O26" s="25"/>
      <c r="P26" s="25"/>
    </row>
    <row r="27" spans="1:16">
      <c r="A27" s="55"/>
      <c r="B27" s="55"/>
      <c r="C27" s="55"/>
      <c r="D27" s="55"/>
      <c r="E27" s="55"/>
      <c r="F27" s="55"/>
      <c r="G27" s="55"/>
      <c r="H27" s="55"/>
      <c r="I27" s="55"/>
      <c r="J27" s="26"/>
      <c r="K27" s="26"/>
      <c r="L27" s="26"/>
      <c r="M27" s="26"/>
      <c r="N27" s="26"/>
      <c r="O27" s="26"/>
      <c r="P27" s="26"/>
    </row>
    <row r="28" spans="1:16">
      <c r="A28" s="55"/>
      <c r="B28" s="55"/>
      <c r="C28" s="55"/>
      <c r="D28" s="55"/>
      <c r="E28" s="38"/>
      <c r="F28" s="38"/>
      <c r="G28" s="38"/>
      <c r="H28" s="38"/>
      <c r="I28" s="38"/>
      <c r="J28" s="24"/>
      <c r="K28" s="24"/>
      <c r="L28" s="24"/>
      <c r="M28" s="24"/>
      <c r="N28" s="24"/>
      <c r="O28" s="24"/>
      <c r="P28" s="24"/>
    </row>
    <row r="29" spans="1:16">
      <c r="A29" s="55"/>
      <c r="B29" s="55"/>
      <c r="C29" s="55"/>
      <c r="D29" s="55"/>
      <c r="E29" s="38"/>
      <c r="F29" s="38"/>
      <c r="G29" s="38"/>
      <c r="H29" s="38"/>
      <c r="I29" s="38"/>
      <c r="J29" s="25"/>
      <c r="K29" s="25"/>
      <c r="L29" s="25"/>
      <c r="M29" s="25"/>
      <c r="N29" s="25"/>
      <c r="O29" s="25"/>
      <c r="P29" s="25"/>
    </row>
    <row r="30" spans="1:16">
      <c r="I30" s="10"/>
    </row>
    <row r="33" spans="9:9" ht="16.5">
      <c r="I33" s="8"/>
    </row>
    <row r="34" spans="9:9" ht="18">
      <c r="I34" s="9"/>
    </row>
  </sheetData>
  <mergeCells count="22">
    <mergeCell ref="A28:D28"/>
    <mergeCell ref="A29:D29"/>
    <mergeCell ref="A22:C22"/>
    <mergeCell ref="A27:I27"/>
    <mergeCell ref="A26:D26"/>
    <mergeCell ref="A23:C23"/>
    <mergeCell ref="A24:C24"/>
    <mergeCell ref="I15:I18"/>
    <mergeCell ref="G16:G18"/>
    <mergeCell ref="H15:H18"/>
    <mergeCell ref="D15:D18"/>
    <mergeCell ref="E16:E18"/>
    <mergeCell ref="F16:F18"/>
    <mergeCell ref="A21:D21"/>
    <mergeCell ref="A7:D7"/>
    <mergeCell ref="A8:D8"/>
    <mergeCell ref="A10:D10"/>
    <mergeCell ref="A13:D13"/>
    <mergeCell ref="A15:A18"/>
    <mergeCell ref="C15:C18"/>
    <mergeCell ref="B15:B18"/>
    <mergeCell ref="A12:D12"/>
  </mergeCells>
  <phoneticPr fontId="0" type="noConversion"/>
  <printOptions horizontalCentered="1"/>
  <pageMargins left="0.78740157480314965" right="0.78740157480314965" top="0.98425196850393704" bottom="0.59055118110236227" header="0.23622047244094491" footer="0.23622047244094491"/>
  <pageSetup paperSize="9" scale="96" fitToHeight="0" orientation="landscape" r:id="rId1"/>
  <headerFooter alignWithMargins="0">
    <oddHeader>&amp;LГранд-СМЕТА</oddHeader>
    <oddFooter>&amp;RСтраница &amp;P</oddFooter>
  </headerFooter>
  <ignoredErrors>
    <ignoredError sqref="D2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Объектный сметный расчет</vt:lpstr>
      <vt:lpstr>'Объектный сметный расчет'!Заголовки_для_печати</vt:lpstr>
      <vt:lpstr>'Объектный сметный расчет'!Область_печати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qqq</dc:creator>
  <cp:lastModifiedBy>Пупышев Алексей Михайлович</cp:lastModifiedBy>
  <cp:lastPrinted>2014-05-08T04:13:41Z</cp:lastPrinted>
  <dcterms:created xsi:type="dcterms:W3CDTF">2002-03-25T05:35:56Z</dcterms:created>
  <dcterms:modified xsi:type="dcterms:W3CDTF">2019-08-23T08:52:33Z</dcterms:modified>
</cp:coreProperties>
</file>